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Лист1" sheetId="1" r:id="rId1"/>
    <sheet name="Группы допусков" sheetId="2" state="hidden" r:id="rId2"/>
  </sheets>
  <definedNames>
    <definedName name="_xlnm._FilterDatabase" localSheetId="0" hidden="1">Лист1!$A$1:$Q$30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2" i="1"/>
</calcChain>
</file>

<file path=xl/sharedStrings.xml><?xml version="1.0" encoding="utf-8"?>
<sst xmlns="http://schemas.openxmlformats.org/spreadsheetml/2006/main" count="212" uniqueCount="75">
  <si>
    <t>Ш, мм</t>
  </si>
  <si>
    <t>В, мм</t>
  </si>
  <si>
    <t>Г, мм</t>
  </si>
  <si>
    <t>Версия (4 цифры в конце серийного номера/партия)</t>
  </si>
  <si>
    <t>Ш1, мм</t>
  </si>
  <si>
    <t>Ш2, мм</t>
  </si>
  <si>
    <t>Г1, мм</t>
  </si>
  <si>
    <t>Сверено с образцом</t>
  </si>
  <si>
    <t>Наличие модели</t>
  </si>
  <si>
    <t>Наличие чертежей и схемы ШВГ</t>
  </si>
  <si>
    <t>Модель</t>
  </si>
  <si>
    <t>d1, мм</t>
  </si>
  <si>
    <t>d2, мм</t>
  </si>
  <si>
    <t>Типоразмер</t>
  </si>
  <si>
    <t>Схема ШВГ совпадает с:</t>
  </si>
  <si>
    <t>Партии принадлежащие к версии</t>
  </si>
  <si>
    <t>Группа допусков</t>
  </si>
  <si>
    <t>Д1</t>
  </si>
  <si>
    <t>Д2</t>
  </si>
  <si>
    <t>Д3</t>
  </si>
  <si>
    <t>Д4</t>
  </si>
  <si>
    <t>Примечание: данные допуски не распространяются на размеры d1, d2</t>
  </si>
  <si>
    <t>нет</t>
  </si>
  <si>
    <t>Допуск габарита +/-, мм</t>
  </si>
  <si>
    <t>Допуск установочного размера +/-, мм</t>
  </si>
  <si>
    <t>Д5</t>
  </si>
  <si>
    <t>Д6</t>
  </si>
  <si>
    <t>IDUDT-7.5/10-6</t>
  </si>
  <si>
    <t>IDUDT-11/14-6</t>
  </si>
  <si>
    <t>IDUDT-15/19-6</t>
  </si>
  <si>
    <t>IDUDT-18.5/24-6</t>
  </si>
  <si>
    <t>IDUDT-22/28-6</t>
  </si>
  <si>
    <t>IDUDT-30/36-6</t>
  </si>
  <si>
    <t>IDUDT-37/45-6</t>
  </si>
  <si>
    <t>IDUDT-45/62-6</t>
  </si>
  <si>
    <t>IDUDT-55/75-6</t>
  </si>
  <si>
    <t>IDUDT-75/96-6</t>
  </si>
  <si>
    <t>IDUDT-90/115-6</t>
  </si>
  <si>
    <t>IDUDT-110/138-6</t>
  </si>
  <si>
    <t>IDUDT-132/165-6</t>
  </si>
  <si>
    <t>IDUDT-160/208-6</t>
  </si>
  <si>
    <t>IDUDT-185/240-6</t>
  </si>
  <si>
    <t>IDUDT-200/260-6</t>
  </si>
  <si>
    <t>IDUDT-220/286-6</t>
  </si>
  <si>
    <t>IDUDT-250/300-6</t>
  </si>
  <si>
    <t>IDUDT-315/382-6</t>
  </si>
  <si>
    <t>IDUDT-355/430-6</t>
  </si>
  <si>
    <t>IDUDT-400/471-6</t>
  </si>
  <si>
    <t>IDUDT-450/530-6</t>
  </si>
  <si>
    <t>IDUDT-500/556-6</t>
  </si>
  <si>
    <t>IDUDT-560/587-6</t>
  </si>
  <si>
    <t>IDUDT-630/680-6</t>
  </si>
  <si>
    <t>IDUDT-710/765-6</t>
  </si>
  <si>
    <t>IDUDT-800/840-6</t>
  </si>
  <si>
    <t>IDUDT-900/980-6</t>
  </si>
  <si>
    <t>IDUDT-1250/1350-6</t>
  </si>
  <si>
    <t>IDUDT-7.5/10-6 
вер. 0526</t>
  </si>
  <si>
    <t>IDUDT-15/19-6 
вер. 0526</t>
  </si>
  <si>
    <t>IDUDT-22/28-6 
вер. 0526</t>
  </si>
  <si>
    <t>да</t>
  </si>
  <si>
    <t>-</t>
  </si>
  <si>
    <t>IDUDT-37/45-6 
вер. 0526</t>
  </si>
  <si>
    <t>IDUDT-55/75-6 
вер. 0526</t>
  </si>
  <si>
    <t>IDUDT-75/96-6 
вер. 0526</t>
  </si>
  <si>
    <t>IDUDT-90/115-6 
вер. 0526</t>
  </si>
  <si>
    <t>IDUDT-110/138-6 
вер. 0526</t>
  </si>
  <si>
    <t>IDUDT-160/208-6 
вер. 0526</t>
  </si>
  <si>
    <t>IDUDT-185/240-6 
вер. 0526</t>
  </si>
  <si>
    <t>IDUDT-220/286-6 
вер. 0526</t>
  </si>
  <si>
    <t>IDUDT-315/382-6 
вер. 0526</t>
  </si>
  <si>
    <t>IDUDT-400/471-6 
вер. 0526</t>
  </si>
  <si>
    <t>IDUDT-500/556-6 
вер. 0526</t>
  </si>
  <si>
    <t>IDUDT-710/765-6 
вер. 0526</t>
  </si>
  <si>
    <t>IDUDT-900/980-6 
вер. 0526</t>
  </si>
  <si>
    <t>IDUDT-1250/1350-6 
вер. 0526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</si>
</sst>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3" xfId="0" applyFill="1" applyBorder="1"/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ill>
        <patternFill>
          <bgColor rgb="FFFFF3CD"/>
        </patternFill>
      </fill>
    </dxf>
    <dxf>
      <fill>
        <patternFill>
          <bgColor rgb="FFF8CBAD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FFF3CD"/>
      <color rgb="FFF8CBAD"/>
      <color rgb="FFFF7171"/>
      <color rgb="FFC081FF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U11" sqref="U11"/>
    </sheetView>
  </sheetViews>
  <sheetFormatPr defaultRowHeight="39.950000000000003" customHeight="1" x14ac:dyDescent="0.2"/>
  <cols>
    <col min="1" max="1" width="25.7109375" style="2" customWidth="1"/>
    <col min="2" max="9" width="10.7109375" style="1" customWidth="1"/>
    <col min="10" max="10" width="20.7109375" style="4" customWidth="1"/>
    <col min="11" max="11" width="25.7109375" style="2" hidden="1" customWidth="1"/>
    <col min="12" max="12" width="20.7109375" style="2" customWidth="1"/>
    <col min="13" max="13" width="20.7109375" style="4" customWidth="1"/>
    <col min="14" max="16" width="15.7109375" style="5" hidden="1" customWidth="1"/>
    <col min="17" max="17" width="15.7109375" style="2" hidden="1" customWidth="1"/>
    <col min="18" max="16384" width="9.140625" style="1"/>
  </cols>
  <sheetData>
    <row r="1" spans="1:17" ht="60" customHeight="1" thickBot="1" x14ac:dyDescent="0.25">
      <c r="A1" s="3" t="s">
        <v>10</v>
      </c>
      <c r="B1" s="10" t="s">
        <v>0</v>
      </c>
      <c r="C1" s="6" t="s">
        <v>1</v>
      </c>
      <c r="D1" s="6" t="s">
        <v>2</v>
      </c>
      <c r="E1" s="6" t="s">
        <v>4</v>
      </c>
      <c r="F1" s="6" t="s">
        <v>5</v>
      </c>
      <c r="G1" s="6" t="s">
        <v>6</v>
      </c>
      <c r="H1" s="6" t="s">
        <v>11</v>
      </c>
      <c r="I1" s="11" t="s">
        <v>12</v>
      </c>
      <c r="J1" s="7" t="s">
        <v>3</v>
      </c>
      <c r="K1" s="3" t="s">
        <v>13</v>
      </c>
      <c r="L1" s="3" t="s">
        <v>14</v>
      </c>
      <c r="M1" s="7" t="s">
        <v>15</v>
      </c>
      <c r="N1" s="3" t="s">
        <v>7</v>
      </c>
      <c r="O1" s="3" t="s">
        <v>9</v>
      </c>
      <c r="P1" s="3" t="s">
        <v>8</v>
      </c>
      <c r="Q1" s="3" t="s">
        <v>16</v>
      </c>
    </row>
    <row r="2" spans="1:17" ht="39.950000000000003" customHeight="1" thickBot="1" x14ac:dyDescent="0.25">
      <c r="A2" s="18" t="s">
        <v>27</v>
      </c>
      <c r="B2" s="10">
        <v>170</v>
      </c>
      <c r="C2" s="6">
        <v>165</v>
      </c>
      <c r="D2" s="6">
        <v>150</v>
      </c>
      <c r="E2" s="6">
        <v>70</v>
      </c>
      <c r="F2" s="6" t="s">
        <v>60</v>
      </c>
      <c r="G2" s="6">
        <v>90</v>
      </c>
      <c r="H2" s="6">
        <v>7</v>
      </c>
      <c r="I2" s="11">
        <v>12</v>
      </c>
      <c r="J2" s="13">
        <v>526</v>
      </c>
      <c r="K2" s="18" t="s">
        <v>56</v>
      </c>
      <c r="L2" s="18" t="s">
        <v>56</v>
      </c>
      <c r="M2" s="13">
        <v>526</v>
      </c>
      <c r="N2" s="3" t="s">
        <v>22</v>
      </c>
      <c r="O2" s="3" t="s">
        <v>59</v>
      </c>
      <c r="P2" s="3" t="s">
        <v>59</v>
      </c>
      <c r="Q2" s="19" t="str">
        <f>IF(MAX($B2:$D2)&lt;=250,"Д1",IF(AND(MAX($B2:$D2)&gt;250,MAX($B2:$D2)&lt;=500),"Д2",IF(AND(MAX($B2:$D2)&gt;500,MAX($B2:$D2)&lt;=800),"Д3",IF(AND(MAX($B2:$D2)&gt;800,MAX($B2:$D2)&lt;=1000),"Д4",IF(AND(MAX($B2:$D2)&gt;1000,MAX($B2:$D2)&lt;=1250),"Д5","Д6")))))</f>
        <v>Д1</v>
      </c>
    </row>
    <row r="3" spans="1:17" ht="39.950000000000003" customHeight="1" thickBot="1" x14ac:dyDescent="0.25">
      <c r="A3" s="12" t="s">
        <v>28</v>
      </c>
      <c r="B3" s="10">
        <v>170</v>
      </c>
      <c r="C3" s="6">
        <v>165</v>
      </c>
      <c r="D3" s="6">
        <v>150</v>
      </c>
      <c r="E3" s="6">
        <v>70</v>
      </c>
      <c r="F3" s="6" t="s">
        <v>60</v>
      </c>
      <c r="G3" s="6">
        <v>90</v>
      </c>
      <c r="H3" s="6">
        <v>7</v>
      </c>
      <c r="I3" s="11">
        <v>12</v>
      </c>
      <c r="J3" s="13">
        <v>526</v>
      </c>
      <c r="K3" s="12" t="s">
        <v>56</v>
      </c>
      <c r="L3" s="12" t="s">
        <v>56</v>
      </c>
      <c r="M3" s="13">
        <v>526</v>
      </c>
      <c r="N3" s="3" t="s">
        <v>22</v>
      </c>
      <c r="O3" s="3" t="s">
        <v>59</v>
      </c>
      <c r="P3" s="3" t="s">
        <v>59</v>
      </c>
      <c r="Q3" s="12" t="str">
        <f t="shared" ref="Q3:Q30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Д1</v>
      </c>
    </row>
    <row r="4" spans="1:17" ht="39.950000000000003" customHeight="1" thickBot="1" x14ac:dyDescent="0.25">
      <c r="A4" s="12" t="s">
        <v>29</v>
      </c>
      <c r="B4" s="10">
        <v>180</v>
      </c>
      <c r="C4" s="6">
        <v>200</v>
      </c>
      <c r="D4" s="6">
        <v>150</v>
      </c>
      <c r="E4" s="6">
        <v>80</v>
      </c>
      <c r="F4" s="6">
        <v>130</v>
      </c>
      <c r="G4" s="6">
        <v>80</v>
      </c>
      <c r="H4" s="6">
        <v>7</v>
      </c>
      <c r="I4" s="11">
        <v>12</v>
      </c>
      <c r="J4" s="13">
        <v>526</v>
      </c>
      <c r="K4" s="12" t="s">
        <v>57</v>
      </c>
      <c r="L4" s="12" t="s">
        <v>57</v>
      </c>
      <c r="M4" s="13">
        <v>526</v>
      </c>
      <c r="N4" s="3" t="s">
        <v>22</v>
      </c>
      <c r="O4" s="3" t="s">
        <v>59</v>
      </c>
      <c r="P4" s="3" t="s">
        <v>59</v>
      </c>
      <c r="Q4" s="12" t="str">
        <f t="shared" si="0"/>
        <v>Д1</v>
      </c>
    </row>
    <row r="5" spans="1:17" ht="39.950000000000003" customHeight="1" thickBot="1" x14ac:dyDescent="0.25">
      <c r="A5" s="12" t="s">
        <v>30</v>
      </c>
      <c r="B5" s="10">
        <v>180</v>
      </c>
      <c r="C5" s="6">
        <v>200</v>
      </c>
      <c r="D5" s="6">
        <v>150</v>
      </c>
      <c r="E5" s="6">
        <v>80</v>
      </c>
      <c r="F5" s="6">
        <v>130</v>
      </c>
      <c r="G5" s="6">
        <v>80</v>
      </c>
      <c r="H5" s="6">
        <v>7</v>
      </c>
      <c r="I5" s="11">
        <v>12</v>
      </c>
      <c r="J5" s="13">
        <v>526</v>
      </c>
      <c r="K5" s="12" t="s">
        <v>57</v>
      </c>
      <c r="L5" s="12" t="s">
        <v>57</v>
      </c>
      <c r="M5" s="13">
        <v>526</v>
      </c>
      <c r="N5" s="3" t="s">
        <v>22</v>
      </c>
      <c r="O5" s="3" t="s">
        <v>59</v>
      </c>
      <c r="P5" s="3" t="s">
        <v>59</v>
      </c>
      <c r="Q5" s="12" t="str">
        <f t="shared" si="0"/>
        <v>Д1</v>
      </c>
    </row>
    <row r="6" spans="1:17" ht="39.950000000000003" customHeight="1" thickBot="1" x14ac:dyDescent="0.25">
      <c r="A6" s="12" t="s">
        <v>31</v>
      </c>
      <c r="B6" s="20">
        <v>200</v>
      </c>
      <c r="C6" s="21">
        <v>200</v>
      </c>
      <c r="D6" s="21">
        <v>170</v>
      </c>
      <c r="E6" s="21">
        <v>80</v>
      </c>
      <c r="F6" s="21">
        <v>150</v>
      </c>
      <c r="G6" s="21">
        <v>100</v>
      </c>
      <c r="H6" s="22">
        <v>7</v>
      </c>
      <c r="I6" s="23">
        <v>12</v>
      </c>
      <c r="J6" s="13">
        <v>526</v>
      </c>
      <c r="K6" s="12" t="s">
        <v>58</v>
      </c>
      <c r="L6" s="12" t="s">
        <v>57</v>
      </c>
      <c r="M6" s="13">
        <v>526</v>
      </c>
      <c r="N6" s="3" t="s">
        <v>22</v>
      </c>
      <c r="O6" s="3" t="s">
        <v>59</v>
      </c>
      <c r="P6" s="3" t="s">
        <v>59</v>
      </c>
      <c r="Q6" s="12" t="str">
        <f t="shared" si="0"/>
        <v>Д1</v>
      </c>
    </row>
    <row r="7" spans="1:17" ht="39.950000000000003" customHeight="1" thickBot="1" x14ac:dyDescent="0.25">
      <c r="A7" s="12" t="s">
        <v>32</v>
      </c>
      <c r="B7" s="10">
        <v>200</v>
      </c>
      <c r="C7" s="6">
        <v>200</v>
      </c>
      <c r="D7" s="6">
        <v>170</v>
      </c>
      <c r="E7" s="6">
        <v>80</v>
      </c>
      <c r="F7" s="6">
        <v>150</v>
      </c>
      <c r="G7" s="6">
        <v>100</v>
      </c>
      <c r="H7" s="6">
        <v>7</v>
      </c>
      <c r="I7" s="11">
        <v>12</v>
      </c>
      <c r="J7" s="13">
        <v>526</v>
      </c>
      <c r="K7" s="12" t="s">
        <v>58</v>
      </c>
      <c r="L7" s="12" t="s">
        <v>57</v>
      </c>
      <c r="M7" s="13">
        <v>526</v>
      </c>
      <c r="N7" s="3" t="s">
        <v>22</v>
      </c>
      <c r="O7" s="3" t="s">
        <v>59</v>
      </c>
      <c r="P7" s="3" t="s">
        <v>59</v>
      </c>
      <c r="Q7" s="12" t="str">
        <f t="shared" si="0"/>
        <v>Д1</v>
      </c>
    </row>
    <row r="8" spans="1:17" ht="39.950000000000003" customHeight="1" thickBot="1" x14ac:dyDescent="0.25">
      <c r="A8" s="14" t="s">
        <v>33</v>
      </c>
      <c r="B8" s="10">
        <v>240</v>
      </c>
      <c r="C8" s="6">
        <v>260</v>
      </c>
      <c r="D8" s="6">
        <v>170</v>
      </c>
      <c r="E8" s="6">
        <v>80</v>
      </c>
      <c r="F8" s="6">
        <v>180</v>
      </c>
      <c r="G8" s="6">
        <v>90</v>
      </c>
      <c r="H8" s="6">
        <v>10</v>
      </c>
      <c r="I8" s="11">
        <v>16</v>
      </c>
      <c r="J8" s="13">
        <v>526</v>
      </c>
      <c r="K8" s="12" t="s">
        <v>61</v>
      </c>
      <c r="L8" s="15" t="s">
        <v>61</v>
      </c>
      <c r="M8" s="13">
        <v>526</v>
      </c>
      <c r="N8" s="16" t="s">
        <v>22</v>
      </c>
      <c r="O8" s="3" t="s">
        <v>59</v>
      </c>
      <c r="P8" s="3" t="s">
        <v>59</v>
      </c>
      <c r="Q8" s="12" t="str">
        <f t="shared" si="0"/>
        <v>Д2</v>
      </c>
    </row>
    <row r="9" spans="1:17" ht="39.950000000000003" customHeight="1" thickBot="1" x14ac:dyDescent="0.25">
      <c r="A9" s="14" t="s">
        <v>34</v>
      </c>
      <c r="B9" s="10">
        <v>240</v>
      </c>
      <c r="C9" s="6">
        <v>260</v>
      </c>
      <c r="D9" s="6">
        <v>170</v>
      </c>
      <c r="E9" s="6">
        <v>80</v>
      </c>
      <c r="F9" s="6">
        <v>180</v>
      </c>
      <c r="G9" s="6">
        <v>90</v>
      </c>
      <c r="H9" s="6">
        <v>10</v>
      </c>
      <c r="I9" s="11">
        <v>16</v>
      </c>
      <c r="J9" s="13">
        <v>526</v>
      </c>
      <c r="K9" s="12" t="s">
        <v>61</v>
      </c>
      <c r="L9" s="15" t="s">
        <v>61</v>
      </c>
      <c r="M9" s="13">
        <v>526</v>
      </c>
      <c r="N9" s="16" t="s">
        <v>22</v>
      </c>
      <c r="O9" s="3" t="s">
        <v>59</v>
      </c>
      <c r="P9" s="3" t="s">
        <v>59</v>
      </c>
      <c r="Q9" s="12" t="str">
        <f t="shared" si="0"/>
        <v>Д2</v>
      </c>
    </row>
    <row r="10" spans="1:17" ht="39.950000000000003" customHeight="1" thickBot="1" x14ac:dyDescent="0.25">
      <c r="A10" s="14" t="s">
        <v>35</v>
      </c>
      <c r="B10" s="10">
        <v>240</v>
      </c>
      <c r="C10" s="6">
        <v>260</v>
      </c>
      <c r="D10" s="6">
        <v>170</v>
      </c>
      <c r="E10" s="6">
        <v>80</v>
      </c>
      <c r="F10" s="6">
        <v>180</v>
      </c>
      <c r="G10" s="6">
        <v>95</v>
      </c>
      <c r="H10" s="6">
        <v>10</v>
      </c>
      <c r="I10" s="11">
        <v>16</v>
      </c>
      <c r="J10" s="13">
        <v>526</v>
      </c>
      <c r="K10" s="12" t="s">
        <v>62</v>
      </c>
      <c r="L10" s="15" t="s">
        <v>61</v>
      </c>
      <c r="M10" s="13">
        <v>526</v>
      </c>
      <c r="N10" s="16" t="s">
        <v>22</v>
      </c>
      <c r="O10" s="3" t="s">
        <v>59</v>
      </c>
      <c r="P10" s="3" t="s">
        <v>59</v>
      </c>
      <c r="Q10" s="12" t="str">
        <f t="shared" si="0"/>
        <v>Д2</v>
      </c>
    </row>
    <row r="11" spans="1:17" ht="39.950000000000003" customHeight="1" thickBot="1" x14ac:dyDescent="0.25">
      <c r="A11" s="12" t="s">
        <v>36</v>
      </c>
      <c r="B11" s="10">
        <v>280</v>
      </c>
      <c r="C11" s="6">
        <v>260</v>
      </c>
      <c r="D11" s="6">
        <v>195</v>
      </c>
      <c r="E11" s="6">
        <v>100</v>
      </c>
      <c r="F11" s="6">
        <v>210</v>
      </c>
      <c r="G11" s="6">
        <v>105</v>
      </c>
      <c r="H11" s="6">
        <v>10</v>
      </c>
      <c r="I11" s="11">
        <v>16</v>
      </c>
      <c r="J11" s="13">
        <v>526</v>
      </c>
      <c r="K11" s="12" t="s">
        <v>63</v>
      </c>
      <c r="L11" s="12" t="s">
        <v>63</v>
      </c>
      <c r="M11" s="13">
        <v>526</v>
      </c>
      <c r="N11" s="3" t="s">
        <v>22</v>
      </c>
      <c r="O11" s="3" t="s">
        <v>59</v>
      </c>
      <c r="P11" s="3" t="s">
        <v>59</v>
      </c>
      <c r="Q11" s="12" t="str">
        <f t="shared" si="0"/>
        <v>Д2</v>
      </c>
    </row>
    <row r="12" spans="1:17" ht="39.950000000000003" customHeight="1" thickBot="1" x14ac:dyDescent="0.25">
      <c r="A12" s="12" t="s">
        <v>37</v>
      </c>
      <c r="B12" s="10">
        <v>280</v>
      </c>
      <c r="C12" s="6">
        <v>260</v>
      </c>
      <c r="D12" s="6">
        <v>220</v>
      </c>
      <c r="E12" s="6">
        <v>100</v>
      </c>
      <c r="F12" s="6">
        <v>210</v>
      </c>
      <c r="G12" s="6">
        <v>110</v>
      </c>
      <c r="H12" s="6">
        <v>10</v>
      </c>
      <c r="I12" s="11">
        <v>16</v>
      </c>
      <c r="J12" s="13">
        <v>526</v>
      </c>
      <c r="K12" s="12" t="s">
        <v>64</v>
      </c>
      <c r="L12" s="12" t="s">
        <v>63</v>
      </c>
      <c r="M12" s="13">
        <v>526</v>
      </c>
      <c r="N12" s="3" t="s">
        <v>22</v>
      </c>
      <c r="O12" s="3" t="s">
        <v>59</v>
      </c>
      <c r="P12" s="3" t="s">
        <v>59</v>
      </c>
      <c r="Q12" s="12" t="str">
        <f t="shared" si="0"/>
        <v>Д2</v>
      </c>
    </row>
    <row r="13" spans="1:17" ht="39.950000000000003" customHeight="1" thickBot="1" x14ac:dyDescent="0.25">
      <c r="A13" s="12" t="s">
        <v>38</v>
      </c>
      <c r="B13" s="10">
        <v>280</v>
      </c>
      <c r="C13" s="6">
        <v>285</v>
      </c>
      <c r="D13" s="6">
        <v>210</v>
      </c>
      <c r="E13" s="6">
        <v>100</v>
      </c>
      <c r="F13" s="6">
        <v>210</v>
      </c>
      <c r="G13" s="6">
        <v>120</v>
      </c>
      <c r="H13" s="6">
        <v>10</v>
      </c>
      <c r="I13" s="11">
        <v>16</v>
      </c>
      <c r="J13" s="13">
        <v>526</v>
      </c>
      <c r="K13" s="12" t="s">
        <v>65</v>
      </c>
      <c r="L13" s="12" t="s">
        <v>63</v>
      </c>
      <c r="M13" s="13">
        <v>526</v>
      </c>
      <c r="N13" s="3" t="s">
        <v>22</v>
      </c>
      <c r="O13" s="3" t="s">
        <v>59</v>
      </c>
      <c r="P13" s="3" t="s">
        <v>59</v>
      </c>
      <c r="Q13" s="12" t="str">
        <f t="shared" si="0"/>
        <v>Д2</v>
      </c>
    </row>
    <row r="14" spans="1:17" ht="39.950000000000003" customHeight="1" thickBot="1" x14ac:dyDescent="0.25">
      <c r="A14" s="12" t="s">
        <v>39</v>
      </c>
      <c r="B14" s="10">
        <v>280</v>
      </c>
      <c r="C14" s="6">
        <v>285</v>
      </c>
      <c r="D14" s="6">
        <v>210</v>
      </c>
      <c r="E14" s="6">
        <v>100</v>
      </c>
      <c r="F14" s="6">
        <v>210</v>
      </c>
      <c r="G14" s="6">
        <v>120</v>
      </c>
      <c r="H14" s="6">
        <v>10</v>
      </c>
      <c r="I14" s="11">
        <v>16</v>
      </c>
      <c r="J14" s="13">
        <v>526</v>
      </c>
      <c r="K14" s="12" t="s">
        <v>65</v>
      </c>
      <c r="L14" s="12" t="s">
        <v>63</v>
      </c>
      <c r="M14" s="13">
        <v>526</v>
      </c>
      <c r="N14" s="3" t="s">
        <v>22</v>
      </c>
      <c r="O14" s="3" t="s">
        <v>59</v>
      </c>
      <c r="P14" s="3" t="s">
        <v>59</v>
      </c>
      <c r="Q14" s="12" t="str">
        <f t="shared" si="0"/>
        <v>Д2</v>
      </c>
    </row>
    <row r="15" spans="1:17" ht="39.950000000000003" customHeight="1" thickBot="1" x14ac:dyDescent="0.25">
      <c r="A15" s="12" t="s">
        <v>40</v>
      </c>
      <c r="B15" s="10">
        <v>350</v>
      </c>
      <c r="C15" s="6">
        <v>325</v>
      </c>
      <c r="D15" s="6">
        <v>210</v>
      </c>
      <c r="E15" s="6">
        <v>120</v>
      </c>
      <c r="F15" s="6">
        <v>260</v>
      </c>
      <c r="G15" s="6">
        <v>120</v>
      </c>
      <c r="H15" s="6">
        <v>12</v>
      </c>
      <c r="I15" s="11">
        <v>20</v>
      </c>
      <c r="J15" s="13">
        <v>526</v>
      </c>
      <c r="K15" s="12" t="s">
        <v>66</v>
      </c>
      <c r="L15" s="12" t="s">
        <v>63</v>
      </c>
      <c r="M15" s="13">
        <v>526</v>
      </c>
      <c r="N15" s="3" t="s">
        <v>22</v>
      </c>
      <c r="O15" s="3" t="s">
        <v>59</v>
      </c>
      <c r="P15" s="3" t="s">
        <v>59</v>
      </c>
      <c r="Q15" s="12" t="str">
        <f t="shared" si="0"/>
        <v>Д2</v>
      </c>
    </row>
    <row r="16" spans="1:17" ht="39.950000000000003" customHeight="1" thickBot="1" x14ac:dyDescent="0.25">
      <c r="A16" s="12" t="s">
        <v>41</v>
      </c>
      <c r="B16" s="10">
        <v>350</v>
      </c>
      <c r="C16" s="6">
        <v>335</v>
      </c>
      <c r="D16" s="6">
        <v>215</v>
      </c>
      <c r="E16" s="6">
        <v>120</v>
      </c>
      <c r="F16" s="6">
        <v>260</v>
      </c>
      <c r="G16" s="6">
        <v>125</v>
      </c>
      <c r="H16" s="6">
        <v>12</v>
      </c>
      <c r="I16" s="11">
        <v>20</v>
      </c>
      <c r="J16" s="13">
        <v>526</v>
      </c>
      <c r="K16" s="12" t="s">
        <v>67</v>
      </c>
      <c r="L16" s="12" t="s">
        <v>63</v>
      </c>
      <c r="M16" s="13">
        <v>526</v>
      </c>
      <c r="N16" s="3" t="s">
        <v>22</v>
      </c>
      <c r="O16" s="3" t="s">
        <v>59</v>
      </c>
      <c r="P16" s="3" t="s">
        <v>59</v>
      </c>
      <c r="Q16" s="12" t="str">
        <f t="shared" si="0"/>
        <v>Д2</v>
      </c>
    </row>
    <row r="17" spans="1:17" ht="39.950000000000003" customHeight="1" thickBot="1" x14ac:dyDescent="0.25">
      <c r="A17" s="12" t="s">
        <v>42</v>
      </c>
      <c r="B17" s="10">
        <v>350</v>
      </c>
      <c r="C17" s="6">
        <v>335</v>
      </c>
      <c r="D17" s="6">
        <v>215</v>
      </c>
      <c r="E17" s="6">
        <v>120</v>
      </c>
      <c r="F17" s="6">
        <v>260</v>
      </c>
      <c r="G17" s="6">
        <v>125</v>
      </c>
      <c r="H17" s="6">
        <v>12</v>
      </c>
      <c r="I17" s="11">
        <v>20</v>
      </c>
      <c r="J17" s="13">
        <v>526</v>
      </c>
      <c r="K17" s="12" t="s">
        <v>67</v>
      </c>
      <c r="L17" s="12" t="s">
        <v>63</v>
      </c>
      <c r="M17" s="13">
        <v>526</v>
      </c>
      <c r="N17" s="3" t="s">
        <v>22</v>
      </c>
      <c r="O17" s="3" t="s">
        <v>59</v>
      </c>
      <c r="P17" s="3" t="s">
        <v>59</v>
      </c>
      <c r="Q17" s="12" t="str">
        <f t="shared" si="0"/>
        <v>Д2</v>
      </c>
    </row>
    <row r="18" spans="1:17" ht="39.950000000000003" customHeight="1" thickBot="1" x14ac:dyDescent="0.25">
      <c r="A18" s="12" t="s">
        <v>43</v>
      </c>
      <c r="B18" s="10">
        <v>350</v>
      </c>
      <c r="C18" s="6">
        <v>335</v>
      </c>
      <c r="D18" s="6">
        <v>260</v>
      </c>
      <c r="E18" s="6">
        <v>120</v>
      </c>
      <c r="F18" s="6">
        <v>260</v>
      </c>
      <c r="G18" s="6">
        <v>135</v>
      </c>
      <c r="H18" s="6">
        <v>12</v>
      </c>
      <c r="I18" s="11">
        <v>20</v>
      </c>
      <c r="J18" s="13">
        <v>526</v>
      </c>
      <c r="K18" s="12" t="s">
        <v>68</v>
      </c>
      <c r="L18" s="12" t="s">
        <v>63</v>
      </c>
      <c r="M18" s="13">
        <v>526</v>
      </c>
      <c r="N18" s="3" t="s">
        <v>22</v>
      </c>
      <c r="O18" s="3" t="s">
        <v>59</v>
      </c>
      <c r="P18" s="3" t="s">
        <v>59</v>
      </c>
      <c r="Q18" s="12" t="str">
        <f t="shared" si="0"/>
        <v>Д2</v>
      </c>
    </row>
    <row r="19" spans="1:17" ht="39.950000000000003" customHeight="1" thickBot="1" x14ac:dyDescent="0.25">
      <c r="A19" s="12" t="s">
        <v>44</v>
      </c>
      <c r="B19" s="10">
        <v>350</v>
      </c>
      <c r="C19" s="6">
        <v>335</v>
      </c>
      <c r="D19" s="6">
        <v>260</v>
      </c>
      <c r="E19" s="6">
        <v>120</v>
      </c>
      <c r="F19" s="6">
        <v>260</v>
      </c>
      <c r="G19" s="6">
        <v>135</v>
      </c>
      <c r="H19" s="6">
        <v>12</v>
      </c>
      <c r="I19" s="11">
        <v>20</v>
      </c>
      <c r="J19" s="13">
        <v>526</v>
      </c>
      <c r="K19" s="12" t="s">
        <v>68</v>
      </c>
      <c r="L19" s="12" t="s">
        <v>63</v>
      </c>
      <c r="M19" s="13">
        <v>526</v>
      </c>
      <c r="N19" s="3" t="s">
        <v>22</v>
      </c>
      <c r="O19" s="3" t="s">
        <v>59</v>
      </c>
      <c r="P19" s="3" t="s">
        <v>59</v>
      </c>
      <c r="Q19" s="12" t="str">
        <f t="shared" si="0"/>
        <v>Д2</v>
      </c>
    </row>
    <row r="20" spans="1:17" ht="39.950000000000003" customHeight="1" thickBot="1" x14ac:dyDescent="0.25">
      <c r="A20" s="12" t="s">
        <v>45</v>
      </c>
      <c r="B20" s="10">
        <v>350</v>
      </c>
      <c r="C20" s="6">
        <v>335</v>
      </c>
      <c r="D20" s="6">
        <v>280</v>
      </c>
      <c r="E20" s="6">
        <v>120</v>
      </c>
      <c r="F20" s="6">
        <v>260</v>
      </c>
      <c r="G20" s="6">
        <v>150</v>
      </c>
      <c r="H20" s="6">
        <v>12</v>
      </c>
      <c r="I20" s="11">
        <v>20</v>
      </c>
      <c r="J20" s="13">
        <v>526</v>
      </c>
      <c r="K20" s="12" t="s">
        <v>69</v>
      </c>
      <c r="L20" s="12" t="s">
        <v>63</v>
      </c>
      <c r="M20" s="13">
        <v>526</v>
      </c>
      <c r="N20" s="3" t="s">
        <v>22</v>
      </c>
      <c r="O20" s="3" t="s">
        <v>59</v>
      </c>
      <c r="P20" s="3" t="s">
        <v>59</v>
      </c>
      <c r="Q20" s="12" t="str">
        <f t="shared" si="0"/>
        <v>Д2</v>
      </c>
    </row>
    <row r="21" spans="1:17" ht="39.950000000000003" customHeight="1" thickBot="1" x14ac:dyDescent="0.25">
      <c r="A21" s="12" t="s">
        <v>46</v>
      </c>
      <c r="B21" s="10">
        <v>350</v>
      </c>
      <c r="C21" s="6">
        <v>335</v>
      </c>
      <c r="D21" s="6">
        <v>280</v>
      </c>
      <c r="E21" s="6">
        <v>120</v>
      </c>
      <c r="F21" s="6">
        <v>260</v>
      </c>
      <c r="G21" s="6">
        <v>150</v>
      </c>
      <c r="H21" s="6">
        <v>12</v>
      </c>
      <c r="I21" s="11">
        <v>20</v>
      </c>
      <c r="J21" s="13">
        <v>526</v>
      </c>
      <c r="K21" s="12" t="s">
        <v>69</v>
      </c>
      <c r="L21" s="12" t="s">
        <v>63</v>
      </c>
      <c r="M21" s="13">
        <v>526</v>
      </c>
      <c r="N21" s="3" t="s">
        <v>22</v>
      </c>
      <c r="O21" s="3" t="s">
        <v>59</v>
      </c>
      <c r="P21" s="3" t="s">
        <v>59</v>
      </c>
      <c r="Q21" s="12" t="str">
        <f t="shared" si="0"/>
        <v>Д2</v>
      </c>
    </row>
    <row r="22" spans="1:17" ht="39.950000000000003" customHeight="1" thickBot="1" x14ac:dyDescent="0.25">
      <c r="A22" s="12" t="s">
        <v>47</v>
      </c>
      <c r="B22" s="10">
        <v>400</v>
      </c>
      <c r="C22" s="6">
        <v>470</v>
      </c>
      <c r="D22" s="6">
        <v>320</v>
      </c>
      <c r="E22" s="6">
        <v>140</v>
      </c>
      <c r="F22" s="6" t="s">
        <v>60</v>
      </c>
      <c r="G22" s="6">
        <v>210</v>
      </c>
      <c r="H22" s="6">
        <v>12</v>
      </c>
      <c r="I22" s="11">
        <v>20</v>
      </c>
      <c r="J22" s="13">
        <v>526</v>
      </c>
      <c r="K22" s="12" t="s">
        <v>70</v>
      </c>
      <c r="L22" s="12" t="s">
        <v>70</v>
      </c>
      <c r="M22" s="13">
        <v>526</v>
      </c>
      <c r="N22" s="3" t="s">
        <v>22</v>
      </c>
      <c r="O22" s="3" t="s">
        <v>59</v>
      </c>
      <c r="P22" s="3" t="s">
        <v>59</v>
      </c>
      <c r="Q22" s="12" t="str">
        <f t="shared" si="0"/>
        <v>Д2</v>
      </c>
    </row>
    <row r="23" spans="1:17" ht="39.950000000000003" customHeight="1" thickBot="1" x14ac:dyDescent="0.25">
      <c r="A23" s="12" t="s">
        <v>48</v>
      </c>
      <c r="B23" s="10">
        <v>400</v>
      </c>
      <c r="C23" s="6">
        <v>470</v>
      </c>
      <c r="D23" s="6">
        <v>320</v>
      </c>
      <c r="E23" s="6">
        <v>140</v>
      </c>
      <c r="F23" s="6" t="s">
        <v>60</v>
      </c>
      <c r="G23" s="6">
        <v>210</v>
      </c>
      <c r="H23" s="6">
        <v>12</v>
      </c>
      <c r="I23" s="11">
        <v>20</v>
      </c>
      <c r="J23" s="13">
        <v>526</v>
      </c>
      <c r="K23" s="12" t="s">
        <v>70</v>
      </c>
      <c r="L23" s="12" t="s">
        <v>70</v>
      </c>
      <c r="M23" s="13">
        <v>526</v>
      </c>
      <c r="N23" s="3" t="s">
        <v>22</v>
      </c>
      <c r="O23" s="3" t="s">
        <v>59</v>
      </c>
      <c r="P23" s="3" t="s">
        <v>59</v>
      </c>
      <c r="Q23" s="12" t="str">
        <f t="shared" si="0"/>
        <v>Д2</v>
      </c>
    </row>
    <row r="24" spans="1:17" ht="39.950000000000003" customHeight="1" thickBot="1" x14ac:dyDescent="0.25">
      <c r="A24" s="12" t="s">
        <v>49</v>
      </c>
      <c r="B24" s="10">
        <v>400</v>
      </c>
      <c r="C24" s="6">
        <v>470</v>
      </c>
      <c r="D24" s="6">
        <v>350</v>
      </c>
      <c r="E24" s="6">
        <v>140</v>
      </c>
      <c r="F24" s="6" t="s">
        <v>60</v>
      </c>
      <c r="G24" s="6">
        <v>230</v>
      </c>
      <c r="H24" s="6">
        <v>12</v>
      </c>
      <c r="I24" s="11">
        <v>20</v>
      </c>
      <c r="J24" s="13">
        <v>526</v>
      </c>
      <c r="K24" s="12" t="s">
        <v>71</v>
      </c>
      <c r="L24" s="12" t="s">
        <v>71</v>
      </c>
      <c r="M24" s="13">
        <v>526</v>
      </c>
      <c r="N24" s="3" t="s">
        <v>22</v>
      </c>
      <c r="O24" s="3" t="s">
        <v>59</v>
      </c>
      <c r="P24" s="3" t="s">
        <v>59</v>
      </c>
      <c r="Q24" s="12" t="str">
        <f t="shared" si="0"/>
        <v>Д2</v>
      </c>
    </row>
    <row r="25" spans="1:17" ht="39.950000000000003" customHeight="1" thickBot="1" x14ac:dyDescent="0.25">
      <c r="A25" s="12" t="s">
        <v>50</v>
      </c>
      <c r="B25" s="10">
        <v>400</v>
      </c>
      <c r="C25" s="6">
        <v>470</v>
      </c>
      <c r="D25" s="6">
        <v>350</v>
      </c>
      <c r="E25" s="6">
        <v>140</v>
      </c>
      <c r="F25" s="6" t="s">
        <v>60</v>
      </c>
      <c r="G25" s="6">
        <v>230</v>
      </c>
      <c r="H25" s="6">
        <v>12</v>
      </c>
      <c r="I25" s="11">
        <v>20</v>
      </c>
      <c r="J25" s="13">
        <v>526</v>
      </c>
      <c r="K25" s="12" t="s">
        <v>71</v>
      </c>
      <c r="L25" s="12" t="s">
        <v>71</v>
      </c>
      <c r="M25" s="13">
        <v>526</v>
      </c>
      <c r="N25" s="3" t="s">
        <v>22</v>
      </c>
      <c r="O25" s="3" t="s">
        <v>59</v>
      </c>
      <c r="P25" s="3" t="s">
        <v>59</v>
      </c>
      <c r="Q25" s="12" t="str">
        <f t="shared" si="0"/>
        <v>Д2</v>
      </c>
    </row>
    <row r="26" spans="1:17" ht="39.950000000000003" customHeight="1" thickBot="1" x14ac:dyDescent="0.25">
      <c r="A26" s="12" t="s">
        <v>51</v>
      </c>
      <c r="B26" s="10">
        <v>400</v>
      </c>
      <c r="C26" s="6">
        <v>470</v>
      </c>
      <c r="D26" s="6">
        <v>350</v>
      </c>
      <c r="E26" s="6">
        <v>140</v>
      </c>
      <c r="F26" s="6" t="s">
        <v>60</v>
      </c>
      <c r="G26" s="6">
        <v>230</v>
      </c>
      <c r="H26" s="6">
        <v>12</v>
      </c>
      <c r="I26" s="11">
        <v>20</v>
      </c>
      <c r="J26" s="13">
        <v>526</v>
      </c>
      <c r="K26" s="12" t="s">
        <v>71</v>
      </c>
      <c r="L26" s="12" t="s">
        <v>71</v>
      </c>
      <c r="M26" s="13">
        <v>526</v>
      </c>
      <c r="N26" s="3" t="s">
        <v>22</v>
      </c>
      <c r="O26" s="3" t="s">
        <v>59</v>
      </c>
      <c r="P26" s="3" t="s">
        <v>59</v>
      </c>
      <c r="Q26" s="12" t="str">
        <f t="shared" si="0"/>
        <v>Д2</v>
      </c>
    </row>
    <row r="27" spans="1:17" ht="39.950000000000003" customHeight="1" thickBot="1" x14ac:dyDescent="0.25">
      <c r="A27" s="12" t="s">
        <v>52</v>
      </c>
      <c r="B27" s="10">
        <v>460</v>
      </c>
      <c r="C27" s="6">
        <v>535</v>
      </c>
      <c r="D27" s="6">
        <v>330</v>
      </c>
      <c r="E27" s="6">
        <v>160</v>
      </c>
      <c r="F27" s="6" t="s">
        <v>60</v>
      </c>
      <c r="G27" s="6">
        <v>225</v>
      </c>
      <c r="H27" s="6">
        <v>12</v>
      </c>
      <c r="I27" s="11">
        <v>20</v>
      </c>
      <c r="J27" s="13">
        <v>526</v>
      </c>
      <c r="K27" s="12" t="s">
        <v>72</v>
      </c>
      <c r="L27" s="12" t="s">
        <v>71</v>
      </c>
      <c r="M27" s="13">
        <v>526</v>
      </c>
      <c r="N27" s="3" t="s">
        <v>22</v>
      </c>
      <c r="O27" s="3" t="s">
        <v>59</v>
      </c>
      <c r="P27" s="3" t="s">
        <v>59</v>
      </c>
      <c r="Q27" s="12" t="str">
        <f t="shared" si="0"/>
        <v>Д3</v>
      </c>
    </row>
    <row r="28" spans="1:17" ht="39.950000000000003" customHeight="1" thickBot="1" x14ac:dyDescent="0.25">
      <c r="A28" s="12" t="s">
        <v>53</v>
      </c>
      <c r="B28" s="10">
        <v>460</v>
      </c>
      <c r="C28" s="6">
        <v>535</v>
      </c>
      <c r="D28" s="6">
        <v>330</v>
      </c>
      <c r="E28" s="6">
        <v>160</v>
      </c>
      <c r="F28" s="6" t="s">
        <v>60</v>
      </c>
      <c r="G28" s="6">
        <v>225</v>
      </c>
      <c r="H28" s="6">
        <v>12</v>
      </c>
      <c r="I28" s="11">
        <v>20</v>
      </c>
      <c r="J28" s="13">
        <v>526</v>
      </c>
      <c r="K28" s="12" t="s">
        <v>72</v>
      </c>
      <c r="L28" s="12" t="s">
        <v>71</v>
      </c>
      <c r="M28" s="13">
        <v>526</v>
      </c>
      <c r="N28" s="3" t="s">
        <v>22</v>
      </c>
      <c r="O28" s="3" t="s">
        <v>59</v>
      </c>
      <c r="P28" s="3" t="s">
        <v>59</v>
      </c>
      <c r="Q28" s="12" t="str">
        <f t="shared" si="0"/>
        <v>Д3</v>
      </c>
    </row>
    <row r="29" spans="1:17" ht="39.950000000000003" customHeight="1" thickBot="1" x14ac:dyDescent="0.25">
      <c r="A29" s="12" t="s">
        <v>54</v>
      </c>
      <c r="B29" s="10">
        <v>460</v>
      </c>
      <c r="C29" s="6">
        <v>535</v>
      </c>
      <c r="D29" s="6">
        <v>350</v>
      </c>
      <c r="E29" s="6">
        <v>160</v>
      </c>
      <c r="F29" s="6" t="s">
        <v>60</v>
      </c>
      <c r="G29" s="6">
        <v>240</v>
      </c>
      <c r="H29" s="6">
        <v>12</v>
      </c>
      <c r="I29" s="11">
        <v>20</v>
      </c>
      <c r="J29" s="13">
        <v>526</v>
      </c>
      <c r="K29" s="12" t="s">
        <v>73</v>
      </c>
      <c r="L29" s="12" t="s">
        <v>71</v>
      </c>
      <c r="M29" s="13">
        <v>526</v>
      </c>
      <c r="N29" s="3" t="s">
        <v>22</v>
      </c>
      <c r="O29" s="3" t="s">
        <v>59</v>
      </c>
      <c r="P29" s="3" t="s">
        <v>59</v>
      </c>
      <c r="Q29" s="12" t="str">
        <f t="shared" si="0"/>
        <v>Д3</v>
      </c>
    </row>
    <row r="30" spans="1:17" ht="39.950000000000003" customHeight="1" thickBot="1" x14ac:dyDescent="0.25">
      <c r="A30" s="12" t="s">
        <v>55</v>
      </c>
      <c r="B30" s="10">
        <v>490</v>
      </c>
      <c r="C30" s="6">
        <v>565</v>
      </c>
      <c r="D30" s="6">
        <v>410</v>
      </c>
      <c r="E30" s="6">
        <v>170</v>
      </c>
      <c r="F30" s="6" t="s">
        <v>60</v>
      </c>
      <c r="G30" s="6">
        <v>260</v>
      </c>
      <c r="H30" s="6">
        <v>12</v>
      </c>
      <c r="I30" s="11">
        <v>20</v>
      </c>
      <c r="J30" s="13">
        <v>526</v>
      </c>
      <c r="K30" s="12" t="s">
        <v>74</v>
      </c>
      <c r="L30" s="12" t="s">
        <v>71</v>
      </c>
      <c r="M30" s="13">
        <v>526</v>
      </c>
      <c r="N30" s="3" t="s">
        <v>22</v>
      </c>
      <c r="O30" s="3" t="s">
        <v>59</v>
      </c>
      <c r="P30" s="3" t="s">
        <v>59</v>
      </c>
      <c r="Q30" s="12" t="str">
        <f t="shared" si="0"/>
        <v>Д3</v>
      </c>
    </row>
  </sheetData>
  <autoFilter ref="A1:Q30"/>
  <conditionalFormatting sqref="A2:P2 O2:P5 A1:XFD1 A3:XFD1048576">
    <cfRule type="containsText" dxfId="5" priority="5" operator="containsText" text="н/д">
      <formula>NOT(ISERROR(SEARCH("н/д",A1)))</formula>
    </cfRule>
  </conditionalFormatting>
  <conditionalFormatting sqref="K14">
    <cfRule type="cellIs" dxfId="4" priority="2" operator="equal">
      <formula>"н/д"</formula>
    </cfRule>
  </conditionalFormatting>
  <conditionalFormatting sqref="K10:L14">
    <cfRule type="cellIs" dxfId="3" priority="17" operator="equal">
      <formula>"н/д"</formula>
    </cfRule>
  </conditionalFormatting>
  <conditionalFormatting sqref="N2:P996">
    <cfRule type="containsText" dxfId="2" priority="3" operator="containsText" text="да">
      <formula>NOT(ISERROR(SEARCH("да",N2)))</formula>
    </cfRule>
    <cfRule type="cellIs" dxfId="1" priority="4" operator="equal">
      <formula>"нет"</formula>
    </cfRule>
  </conditionalFormatting>
  <conditionalFormatting sqref="Q2:XFD2">
    <cfRule type="containsText" dxfId="0" priority="1" operator="containsText" text="н/д">
      <formula>NOT(ISERROR(SEARCH("н/д",Q2)))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9" sqref="C9"/>
    </sheetView>
  </sheetViews>
  <sheetFormatPr defaultRowHeight="15" x14ac:dyDescent="0.25"/>
  <cols>
    <col min="1" max="1" width="21.42578125" customWidth="1"/>
    <col min="2" max="2" width="23.28515625" bestFit="1" customWidth="1"/>
    <col min="3" max="3" width="37.140625" bestFit="1" customWidth="1"/>
  </cols>
  <sheetData>
    <row r="1" spans="1:3" x14ac:dyDescent="0.25">
      <c r="A1" s="8" t="s">
        <v>16</v>
      </c>
      <c r="B1" s="8" t="s">
        <v>23</v>
      </c>
      <c r="C1" s="8" t="s">
        <v>24</v>
      </c>
    </row>
    <row r="2" spans="1:3" x14ac:dyDescent="0.25">
      <c r="A2" s="8" t="s">
        <v>17</v>
      </c>
      <c r="B2" s="8">
        <v>2</v>
      </c>
      <c r="C2" s="8">
        <v>1</v>
      </c>
    </row>
    <row r="3" spans="1:3" x14ac:dyDescent="0.25">
      <c r="A3" s="8" t="s">
        <v>18</v>
      </c>
      <c r="B3" s="8">
        <v>3</v>
      </c>
      <c r="C3" s="8">
        <v>1</v>
      </c>
    </row>
    <row r="4" spans="1:3" x14ac:dyDescent="0.25">
      <c r="A4" s="8" t="s">
        <v>19</v>
      </c>
      <c r="B4" s="8">
        <v>4</v>
      </c>
      <c r="C4" s="8">
        <v>2</v>
      </c>
    </row>
    <row r="5" spans="1:3" x14ac:dyDescent="0.25">
      <c r="A5" s="8" t="s">
        <v>20</v>
      </c>
      <c r="B5" s="8">
        <v>5</v>
      </c>
      <c r="C5" s="8">
        <v>2</v>
      </c>
    </row>
    <row r="6" spans="1:3" x14ac:dyDescent="0.25">
      <c r="A6" s="17" t="s">
        <v>25</v>
      </c>
      <c r="B6" s="17">
        <v>8</v>
      </c>
      <c r="C6" s="17">
        <v>3</v>
      </c>
    </row>
    <row r="7" spans="1:3" x14ac:dyDescent="0.25">
      <c r="A7" s="17" t="s">
        <v>26</v>
      </c>
      <c r="B7" s="17">
        <v>10</v>
      </c>
      <c r="C7" s="17">
        <v>3</v>
      </c>
    </row>
    <row r="9" spans="1:3" ht="60" x14ac:dyDescent="0.25">
      <c r="A9" s="9" t="s">
        <v>21</v>
      </c>
      <c r="B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Группы допусков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2026-05-08T08:36:16Z</dcterms:modified>
</cp:coreProperties>
</file>